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35" i="1" l="1"/>
</calcChain>
</file>

<file path=xl/sharedStrings.xml><?xml version="1.0" encoding="utf-8"?>
<sst xmlns="http://schemas.openxmlformats.org/spreadsheetml/2006/main" count="99" uniqueCount="66">
  <si>
    <t>Лот №</t>
  </si>
  <si>
    <t>№ поз.</t>
  </si>
  <si>
    <t>Наименование</t>
  </si>
  <si>
    <t>Ед. изм.</t>
  </si>
  <si>
    <t>Кол-во</t>
  </si>
  <si>
    <t>Цена, в руб. без НДС</t>
  </si>
  <si>
    <t>шт</t>
  </si>
  <si>
    <t>Тех. характеристики</t>
  </si>
  <si>
    <t xml:space="preserve">Винт интерферентный </t>
  </si>
  <si>
    <t xml:space="preserve">Фиксатор реконструктивный </t>
  </si>
  <si>
    <t xml:space="preserve">Винт реконструктивный. Предназначен для фиксации сухожильного и костно-сухожильного трансплантата при пластике крестообразных связок. Материал: поли л-лактид ко-гликолида, бета-трикальций фосфат, сульфат кальция. Длина мм От 20 до 35. Диаметр мм От 5 до 11. Тип: перфорированный. Применение однократное. Шлиц: крестообразный, по всей длине винта. Упаковка стерильная. Диаметр канюляции не менее 2,0 мм. Представляет собой усеченный конус, имеющий внешнюю резьбу и сквозную канюляцию. Резьба : правая.
</t>
  </si>
  <si>
    <t xml:space="preserve">Материал фиксатора титановый сплав. Материал нити  полиэтилен.
Применяется для артроскопических вмешательств на плечевом суставе по поводу  нестабильности плечевого сустава и повреждений вращательной манжеты. Вид резьбы фиксатора улиткообразная. Упаковка стерильная. Вид фиксации нити на рукоятке подпружиненным зажимом. Представляет собой полую направляющую с закрепленным на дистальном конце титановым фиксатором с рукояткой на проксимальном конце и содержит нити, закрепленные в ушке фиксатора. Диаметр фиксатора не более 3,5 мм. Количество нитей в направляющей полости не менее 2 шт.
</t>
  </si>
  <si>
    <t xml:space="preserve">Фиксатор анкерный </t>
  </si>
  <si>
    <t xml:space="preserve">Лезвие шейверное. Предназначено для резекции мягкой и костной ткани в полости сустава. Должно быть совместимо с шейвером Dyonix Power производства Smith&amp;Nephew. Форма наконечника ствола округлая. Форма окна округлая. Тип ствола прямой. Диаметр ствола не менее 4,5 мм. Заточка внешнего лезвия пологая и острая. Заточка внутреннего лезвия пологая и острая. Максимальная частота вращения, не менее 8000 об/мин. Наличие защитного покрытия,позволяющего работать как с мягкой,так и с костной тканью. Возможность поворота и фиксации ствола лезвия в любом положении относительно оси рукоятки шейвера. Упаковка стерильная.
</t>
  </si>
  <si>
    <t xml:space="preserve">Лезвие </t>
  </si>
  <si>
    <t xml:space="preserve">Имплант для закрытия дефектов твердой мозговорй оболочки </t>
  </si>
  <si>
    <t xml:space="preserve">Пластина-фиксатор предназначена для фиксации позвоночника в шейном отделе позвоночника, при травмах и дегенеративных поражениях. Материал изготовления:   Титан-алюминивый-ванадивый сплав. Литерная маркировка. Возможность проведения исследований МРТ и КТ. Возможность стерилизации. Упаковка:   Индивидуальная. Форма пластины    Физиологический шейный лордоз. Моделирование формы пластины во время операции. Механизм фиксации винта   Блокирование автоматическое, при полном вкручивании винта в пластину. Длина пластин от 22,5 до 40,0 мм с шагом не более 2,5 мм. Длина пластин от 40,0 до 46,0 мм с шагом не более 3,0 мм. Длина пластин от 51,0 до 81,0 мм с шагом не более 5 мм. Толщина пластин не более 2,4 мм. Ширина пластин не более 17,8 мм. Ревизионные окна. Ширина ревизионных окон не более 5,8 мм. Количество уровней фиксации пластин длиной от  22,5 мм до 25,0 мм не менее 1. Количество уровней фиксации пластин длиной от 37,5 мм до 46,0 мм не менее 2. Количество уровней фиксации пластин длиной от 51,0 мм до  81,0 мм  не менее 3.
</t>
  </si>
  <si>
    <t xml:space="preserve">Фиксатор реконструктивный. Предназначен для бедренной фиксации  сухожильного трансплантата при пластике крестообразных связок. Материал титановый сплав, разрешенный для имплантации в организм человека. Тип: петля непрерывной намотки. Упаковка стерильная. Применение однократное. Длина петли не более 15 мм. Форма: представляет собой пластину с отверстиями, расположенными линейно. Через 2 отверстия в середине фиксатора проходит петля, а через остальные отверстия проходят нити для протягивания и навигации фиксатора. Количество нитей для вертикальной и горизонтальной навигации фиксатора в бедренном канале и на кортикале бедра не менее 2 шт. Ширина не более 4,0 мм. Толщина не более 2,0 мм. Количество отверстий не менее 4 шт.
</t>
  </si>
  <si>
    <t xml:space="preserve">Винт кортикальный с изменяемым углом, самонарезающий. Литерная маркировка. Возможность проведения исследований МРТ и КТ. Возможность стерилизации. Диаметр винтов кортикальных  не менее 4,0  мм. Длина винтов в диапазоне от 11 до 19 мм. Диаметр у основания головки винтов не менее 3,0 не более 3,5 мм. Углубление в головке винтов (шлиц). Угол вкручивания винтов град. не менее 12. Отклонение винтов от центральной оси отверстия шейной пластины  град.  не менее 6.
</t>
  </si>
  <si>
    <t xml:space="preserve">Пластина-фиксатор </t>
  </si>
  <si>
    <t xml:space="preserve">Винт кортикальный </t>
  </si>
  <si>
    <t xml:space="preserve">Система наружного люмбального дренажа. Упаковка двойная стерильная. Ренгеноконтрастный люмбальный катетер. Длина катетера с закрытым концом не менее 80 см. Катетер предустановлен на стальной проводник с тефлоновым покрытием по всей длине. Покрытие проводника по всей длине. Материал покрытия  тефлон. Длина не менее 100 см. Игла типа Туохи. Метки глубины на игле через каждый 1 см. Крылья-фланци для фиксации. Размер G 14. Низкопрофильный "женский" коннектор. Тип коннектора  Луэра с заглушкой.  
</t>
  </si>
  <si>
    <t xml:space="preserve">Набор для дренирования ликвора </t>
  </si>
  <si>
    <t xml:space="preserve">Фиксатор шовный </t>
  </si>
  <si>
    <t xml:space="preserve">Фиксатор шовный.  Материал "Фиксатора - биоинертный пластик;Нитей - полиэтилен".  Для артроскопических вмешательств на плечевом суставе по поводу нестабильности плечевого сустава и повреждений вращательной манжеты. Направитель гибкий. Упаковка стерильная.  Фиксация нитей на рукоятке подпружиненным зажимом. Представляет собой полую направляющую с закрепленным фиксатором на дистальном конце и рукоятку на проксимальном конце. Содержит нити, закрепленные в ушке фиксатора. Фиксатор крепежный. Диаметр фиксатора не более 2,3 мм; Нитей не менее 0,6 мм. Фиксатор крепежный. Не более 1 нитей в направляющей полости.
</t>
  </si>
  <si>
    <t xml:space="preserve">Фиксатор анкерный. Высота Фиксатора не более 6,5 мм. Глубина ограничение введения не более 7,0 мм. Диаметр фиксатора не более 2,0 мм. Нитей не менее 0,6 мм. Количество фиксаторов не менее 1 нити в направляющей полости. Материал "Фиксатора - титановый сплав, разрешенный для имплантации в организм человека. Нитей, полиэтилен. Для артроскопических вмешательств на плечевом суставе по поводу  нестабильности плечевого сустава и повреждений вращательной манжеты. Упаковка Стерильная.
Фиксация Нити на рукоятке, подпружиненным зажимом. Представляет собой полую направляющую с закрепленным фиксатором на дистальном конце и рукоятку на проксимальном конце и содержит нити, закрепленные в ушке фиксатора. Имеет подпружиненный зажим нити c упорами для пальцев на рукоятке. Направляющая имеет ограничитель глубины введения.
</t>
  </si>
  <si>
    <t xml:space="preserve">Соединитель </t>
  </si>
  <si>
    <t xml:space="preserve">Соединитель. Предназначен для наложения шва на разрыв мышцы. Соединитель предназначен  для инсерции в сшивающей системе. Имеет рабочий штифт для интеграции шовного материала в картридже. На дистальном конце  коннектор, зажим для захвата тканей с насечками, управление иглами осуществляется рычагом на проксимальном конце штифта. Позволяет управлять как по отдельности иглами, так и двумя. Не менее 2-х игл. Расположение игл параллельно. Упаковка стерильная
</t>
  </si>
  <si>
    <t xml:space="preserve">Имплант </t>
  </si>
  <si>
    <t xml:space="preserve">Картридж с шовным материалом </t>
  </si>
  <si>
    <t xml:space="preserve">Имплант. Материал медицинская сталь. Для артроскопических вмешательств на плечевом суставе по поводу  нестабильности плечевого сустава и повреждений вращательной манжеты. Представляет собой рукоятку с с имплантом на дистальном конце и храповым натяжителем на проксимальном конце. Имеет одну клавишу куркового типа, которая служит для управления фиксацией импланта в кости и заклинивания нити. Имеет проводящее кольцо для нити через имплант на дистальном конце. Упаковка стерильная. Диаметр импланта "В закрытом виде: не болеее 2,8 мм. Установленного импланта: не менее 8,0 мм".Длина импланта не более 8,5 мм
</t>
  </si>
  <si>
    <t xml:space="preserve">Картридж с шовным материалом. Диаметр нити не менее 0,6 мм. Длина нити не более 940 мм. Количество нитей не менее 1. Материал высокомолекулярный полиэтилен.  Для наложения обратного П-образнго шва. Нить находится в пластиковом  картридже в виде трубки. Дистальный конец имеет пластиковый бокс повторяющий контур направителя, с двумя пазами для забора нити иглами.  Расположение нитей в картридже - параллельное.  Упаковка стерильная.
</t>
  </si>
  <si>
    <t xml:space="preserve">Бор </t>
  </si>
  <si>
    <t>Бор. Диаметр не менее 5,5 мм. Количество борозд не менее 12. Максимальная частота вращения не менее 10000 об/мин. Для резекции костной ткани. Направление борозд справа налево.Рабочая часть шарообразная с наличием борозд. Тип полуоткрытый.Упаковка стерильная. Форма окна внешнего лезвия каплевидная.</t>
  </si>
  <si>
    <t xml:space="preserve">Проводник нити </t>
  </si>
  <si>
    <t>Проводник нити. Материал "Рукоятки - пластик; Стержня - медицинская нержавеющая сталь". Для проведения нити через мягкие ткани. Представляет собой полый направляющий стержень, соединенный с  рукояткой, содержащей в себе механизм из двух роликов. Механизм управляет вертикальным движением по стержню петли из плотной нити.Применение одноразовое. Совместимость нитей: 2-0 двойная, 0 двойная, 1 одинарная, 2 одинарная. Упаковка стерильная. Форма дистальный конец стержня остроконечный с изгибом не более 45 градусов, влево.</t>
  </si>
  <si>
    <t xml:space="preserve">Проводник нити. Материал "Рукоятки - пластик; Стержня - медицинская нержавеющая сталь". Для проведения нити через мягкие ткани. Представляет собой полый направляющий стержень, соединенный с  рукояткой, содержащей в себе механизм из двух роликов. Механизм управляет вертикальным движением по стержню петли из плотной нити.Применение одноразовое. Совместимость нитей: 2-0 двойная, 0 двойная, 1 одинарная, 2 одинарная. Упаковка стерильная. Форма дистальный конец стержня остроконечный с изгибом не более 45 градусов, вправо. </t>
  </si>
  <si>
    <t xml:space="preserve">Кейдж для шейного отдела </t>
  </si>
  <si>
    <t>Кейдж для шейного отдела позвоночника. Форма округлая с внутренним пространством, куда помещается заменитель костного аутотрансплантата. Эластичный материал (PEEK) импланта практически идентичен свойствам губчатой кости. Маркировка на внешней стороне импланта. Клиновидная форма с ангуляцией градус не менее 3, не более 4. Верхняя и нижняя поверхность направленных обратно зубцоа. Диаметр импланта не менее 12 мм., не более 14 мм. Высота импланта не менее 4, не более 8 мм. Титановые шипы для первичной фиксации. Отверстие с торцевой части для надежного удержания инструментом. Полимер рентген-активен.</t>
  </si>
  <si>
    <t xml:space="preserve">Цемент </t>
  </si>
  <si>
    <t>Цемент рентгеноконтрастный состоит из 2-х компонентов:                                                             1 компонент: ампула, содержащая бесцветный жидкий мономер кисло-сладкого запаха  1/2 дозы  не менее 9,5мл. Метилметакрилат (мономер) не менее  9,40 мл. N, N-диметилпаратолуидин не менее 0,10 мл. Гидрохинон USP  не менее 0,75 мг.
2 компонент: пакет 1/2 дозы  не менее 20гр мелко измельченного порошка ( плоские, скученные микроскопические хлопья; между хлопьями находится воздух, что способствует полному проникновению жидкого мономера). Полиметилметакрилат(включая Пероксид Бензоила – не менее  2,6%).  не менее 14 гр. Бария Сульфат Е.Р  не менее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более 60 ˚С. Время работы 18-23 мин.Должен иметь наивысшую устойчивость к компрессии и прочность на излом и наименьшую усадку и пористость.</t>
  </si>
  <si>
    <t xml:space="preserve">Имплант для закрытия дефектов твердой мозговой оболочки.   Должен состоять из коллагена типа I, который составляет высокопористую однослойную структуру.  Не требует наложения швов.  Эластичен.  Рассасывающийся, замещается собственной тканью. Предотвращает ликворею.  Размер не менее 5.05х5.05  см.  Обладает противоспаечными свойствами, может применяться в спинальной хирургии. Упаковка двойная стерильная.  
</t>
  </si>
  <si>
    <t xml:space="preserve">Фиксатор должен быть предназначен для проведения артроскопических операций. Фиксатор должен быть предназначен для наложения матрацного шва на разрыв мениска. Фиксатор должен иметь вид ручки соединенной с полой иглой, содержащей в своей полости нить с анкерами и иметь досылатель. Применение данного фиксатора должно быть по технике все внутри. Количество анкеров должно быть не менее 2 шт. Материал изготовления анкеров должен быть нерассасывающийся пластик. Материал изготовления иглы должна быть медицинская нержавеющая сталь. Должен быть ограничитель глубины введения иглы. Максимальная глубина введения иглы должна быть  мм 20,0 +/-0,1. Игла должна быть изогнута. Расположение досылателя должно быть по всей окружности рукоятки. Фиксация анкера должна происходить после нажатия досылателя. Фиксатор должен поставляться в стерильной заводской упаковке. Фиксатор должен применяться однократно.
</t>
  </si>
  <si>
    <t xml:space="preserve">Стилет со вставленным мандреном </t>
  </si>
  <si>
    <t>Стилет со вставленным мандреном. Предназначен для забора фрагмента костной ткани для исследований. Биопсийный стилет. Обтуратор в наличие. Шприц в наличие. Стилет позволяет быстро и безопасно провести биопсию, а затем при желании выполнить вертебропластику. Рентгенпрозрачные рукоятки. Прочные и эргономичные пластиковые рукоятки позволяют быстро и безопасно провести манипуляцию, в том числе и с применением молотка.</t>
  </si>
  <si>
    <t xml:space="preserve">Устройство чрезкожной вертебропластики </t>
  </si>
  <si>
    <t xml:space="preserve">Состав комплекта для чрезкожной вертебропластики (стерильного): 
• системы смешивания/введения цемента;   
• блок головки миксера;   
• картридж введения;   
• удлиняющая трубка   
• 1 мандрен   4-х гранный;   
• 1 мандрен со скошенным кончиком и троакар   
• вакуумный шланг;   
• воронка.   
Миксер и шприц в одном устройстве. Герметичность системы и встроенный угольный фильтр  (отсутствие запаха). Точность дозированного введения готового цемента – не менее 0,2 см³ за половину оборота базы картриджа. Радиационная безопасность для врача при работе - за счет общей длины картриджа и удлиняющей трубки не менее 43 см. Маркированный картридж  -  визуализация количества  введенного цемента. Иглы (мандрен с троакаром) шт. не менее 2. Идеальное совпадение мандрена и троакара исключает закупорку последнего не менее 13 G. Четырехгранные  и скошенные мандрены взаимозаменяемы. Длина не менее 12,7 см.
</t>
  </si>
  <si>
    <t xml:space="preserve">Пластина-фиксатор. Материал изготовления – титановый сплав Ti6Al4V. Состоит из соединительного стержня и двух латеральных крючкообразных захватов, способных скользить вдоль соединительного стержня и регулироваться в положения для компрессии или дистракции. Стержень круглого сечения. Длина не менее 80 мм. Высота крючкообразных захватов  15,4±0,1мм. Имеет возможность регулировки длины планки с помощью тримминга. Каждый захват оснащен предустановленным внутренним блокатором тип «звездочки» диаметром 3,2±0,1 мм, который при затягивании фиксирует поперечину. Материал возможно многократно подвергать стерилизации. Совместимы с МРТ и КТ исследованиями. </t>
  </si>
  <si>
    <t xml:space="preserve">Винт-стержень </t>
  </si>
  <si>
    <t>Винт-стержень. Материал изготовления – титановый сплав Ti6Al4V. Стержень предназначен для динамической фиксации с транспедикулярными винтами в поясничном отделе позвоночника. Стержень предизогнутый. Длина в диапазоне от 55 до 130 мм с шагом не более 5 мм. Диаметр 6,0±0,1 мм. На одном конце стержня имеется цилиндрическое утолщение -  динамический блок. Длина блока не более 13,2 мм. Ширина 13,0±0,1 мм. Дистракция стержня по высоте в районе динамического блока не более 0,3 мм. Компрессия не более 0,3 мм. Угол отклонения длинного конца стержня относительно динамического блока  не менее 5 °. Материал возможно многократно подвергать стерилизации. Совместимы с МРТ и КТ исследованиями.</t>
  </si>
  <si>
    <t xml:space="preserve">Винт  полиаксиальный </t>
  </si>
  <si>
    <t xml:space="preserve">Винт транспедикулярный полиаксиальный с  фиксированной головкой к резьбовой части винта. Материал изготовления – титановый сплав Ti6Al4V. Цветовая маркировка приобретается путем анодизации поверхности имплантатов. Винт имеет неподвижную низкопрофильную монтажную головку камертонного типа. На боковых стенках, расположены две круглой формы выемки, диаметром не более 3,5 мм и глубиной не более 1,0 мм для удобной фиксации установочного инструмента. В сагиттальной и фронтальной плоскостях основание головки винта на протяжении нижней трети имеет меньший диаметр, чем на протяжении верхнего отдела. Диаметр винта должен быть от 4,5 мм до 7,5 мм с шагом не более 1 мм. Длина винта должна быть от 25 мм до 55 мм с шагом не более 5 мм и не более 60 мм для винтов с диаметром от 5,5 мм до 7,5 мм.  Материал возможно многократно подвергать стерилизации. Совместимы с МРТ и КТ исследованиями. Винт блокирующий для полиаксиальных винтов вкручен в полиаксиальный винт. Диаметр не более 10,0  мм. Высота  не более 5,5  мм. Угол нарезки резьбы направлен внутрь, для предотвращения самопроизвольного вывинчивания внутренней гайки из головки винта и предотвращения неправильной установки винта, блокирующего по резьбе в головке винта. </t>
  </si>
  <si>
    <t xml:space="preserve">Винт </t>
  </si>
  <si>
    <t xml:space="preserve">Винт для фиксации металлоконструкций в костной ткани, кортикальный, самонарезной, конусовидный. Длина 5.0 ± 0.1 мм. Диаметр шляпки винта  не более 2,5 мм. Внешний диаметр тела винта не более 1,5 мм. Шаг резьбы не более 0,9 мм. Материал - титановый сплав ASTM F136-96 (TI-6AL-4V: Титан-6АлюМиний-4Ванадий). Шлиц – крестообразный.
Наличие точечного углубления по центру шлица для усиленной фиксации винта на жале отвертки и более легкого извлечения из футляра. Для установки не требуется пилотное отверстие. Поставляется в индивидуальной стерильной упаковке с маркировкой завода изготовителя и наименованием изделия. </t>
  </si>
  <si>
    <t xml:space="preserve">Пластина-сетка </t>
  </si>
  <si>
    <t xml:space="preserve">Пластина - сетка для краниопластики плоская. Динамическая. Фактурная с крестообразным расположением отверстий. Размер  (97 х 97) ±1 мм. Толщина пластины  0,6 ± 0,01  мм. Форма отверстий круглая диаметром не более 1,6 мм под винты с внешним диаметром штифта не менее 1,5 ± 0,1 мм. Материл - титановый сплав ASTMF67 (G3). Шероховатость пластин не более 0,16 микрон. Поставляется в индивидуальной стерильной упаковке с маркировкой завода изготовителя и наименованием изделия. </t>
  </si>
  <si>
    <t xml:space="preserve">Протез для замещения тел позвонка </t>
  </si>
  <si>
    <t xml:space="preserve">Сетка предназначена для замещения тел позвонков в шейном отделе позвоночника при опухолях и травме, для передней стабилизации позвоночника.Сетка выполняет роль эндопротеза тела позвонка и дисков. Представляет собой сетку титановую для замещения межпозвонкового диска, тела позвонка, либо одного или нескольких позвонков, с созданием надежной опоры передней колонны. Сетка имеет специальное полое отверстие внутри для наполнения ауто- и синтетической костью для достижения надежного спондилодеза.Сетка должна быть с равнобедренными ромбовидными боковыми отверстиями, для облегчения прорастания графта костной тканью. В поперечном сечении сетка должна быть круглой и иметь диаметр 10±0,1мм. Типоразмерный ряд по длине должен быть представлен с шагом не более 4 мм в диапазоне  мм от 18 до78. Толщина стенки не более 1.0. Должна иметься возможность интраоперационного укорочения до требуемой длины с помощью специального инструмента. Материал изготовления сетки должен быть титан.
</t>
  </si>
  <si>
    <t xml:space="preserve">Клапан постоянного давления </t>
  </si>
  <si>
    <t>Клапан постоянного давления с принадлежностями для лечения гидроцефалии. Давление открытия не менее 90 не более 100 мм. Механизм клапана с рубиновым шариком, рубиновым хомутом и стальной пружиной. Клапан с интегрированным антисифонным устройством с пружиной, рубиновым шариком и двумя путями для тока ликвора. Высота профиля клапана не более 7,6 мм. Длина (без коннекторов) не более 40 мм. Ширина не более 12,1 мм. Комплект должен включать адаптер для предварительного заполнения пластиковый. Катетер вентрикулярный для лечения гидроцефалии. Пропитан барием. Длина не более 14 см. Внутренний диаметр не менее 1,4 мм. Внешний диаметр не более 2,7 мм. Комплект должен включать стилет из нержавеющей стали и прямоугольный пластиковый адаптер. Катетер перитонеальный с открытым концом для лечения гидроцефалии. Пропитан барием. Длина не более 120 см. Внутренний диаметр не менее 1,0 мм. Внешний диаметр не более 2,2 мм. Стерильно.</t>
  </si>
  <si>
    <t xml:space="preserve">Аппарат кожный сшивающий </t>
  </si>
  <si>
    <t>Белье хирургическое одноразовое</t>
  </si>
  <si>
    <t>Аппарат кожный сшивающий . Обеспечивает качественное заживление ран в течение малого времени. Сшивает кожные послеоперационные раны любого характера механическим способом. Прозрачный картридж позволяет визуально определять количество скоб и видеть шкалу их наличия в кассете. В комплекте – не менее 35 скобок, изготовленных из нержавеющей стали. Специальное покрытие снижает адгезию тканей и трение, что показано при установке скоб на открытые раны с последующей их экстракцией. При каждой активации устройства накладывается одна скобка. На носовой части прибора есть стрелка-маркер для правильной установки по центру раны. Скоба проникает в кожу, смыкая ткани. Устройство – стерильное, одноразовое. 
Габариты:
Высота ножки скобы в раскрытом виде, 2,9 мм
Cпинка скобки ширина 10,87 мм
Высота ножки скобы в закрытом виде  4,1 мм
Cпинка скобки ширина 5,88 мм
Диаметр скобы  0,57 мм</t>
  </si>
  <si>
    <t xml:space="preserve">Комплект для операции на бедре II с бахилой и липкой лентой.                                       Описание:
1 покрытие на инструментальный стол 150 х 190 см
4 полотенца 30 х 40 см
1 чехол для столика Мейо специальный 80 х 145 см
1 липкая лента 9 х 50 см
1 простыня с липким краем, 2-слойная 75 х 90 см
1 операционная простыня, 2-слойная 150 х 180 см
1 ортопедическая бахила 33 х 110 см
2 липкие полоски 10 х 50 см
1 простыня с вырезом, 2-сл ойная Плюс, 225 х 280 см
вырез 10 х 100 см
со встроенными фиксаторами трубок
1 простыня для анестезии, 2-слойная Плюс, 175 х 270 см
</t>
  </si>
  <si>
    <t>Итого по лоту №3</t>
  </si>
  <si>
    <t>Расчет-обоснование начальной (максимальной) цены на поставку пластин, протезов для травматологии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</si>
</sst>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20"/>
      <color rgb="FF000000"/>
      <name val="Times New Roman"/>
      <family val="1"/>
      <charset val="204"/>
    </font>
    <font>
      <b/>
      <sz val="20"/>
      <color rgb="FF000000"/>
      <name val="Times New Roman"/>
      <family val="1"/>
      <charset val="204"/>
    </font>
    <font>
      <sz val="20"/>
      <color theme="1"/>
      <name val="Times New Roman"/>
      <family val="1"/>
      <charset val="204"/>
    </font>
    <font>
      <sz val="13"/>
      <color theme="1"/>
      <name val="Calibri"/>
      <family val="2"/>
      <charset val="204"/>
      <scheme val="minor"/>
    </font>
    <font>
      <sz val="20"/>
      <color theme="1"/>
      <name val="Calibri"/>
      <family val="2"/>
      <charset val="204"/>
      <scheme val="minor"/>
    </font>
    <font>
      <sz val="11"/>
      <color theme="1"/>
      <name val="Calibri"/>
      <family val="2"/>
      <scheme val="minor"/>
    </font>
    <font>
      <b/>
      <sz val="26"/>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6" fillId="0" borderId="0"/>
  </cellStyleXfs>
  <cellXfs count="29">
    <xf numFmtId="0" fontId="0" fillId="0" borderId="0" xfId="0"/>
    <xf numFmtId="4" fontId="0" fillId="0" borderId="0" xfId="0" applyNumberFormat="1" applyFill="1" applyAlignment="1">
      <alignment horizontal="center"/>
    </xf>
    <xf numFmtId="4" fontId="0" fillId="0" borderId="0" xfId="0" applyNumberFormat="1" applyFill="1"/>
    <xf numFmtId="0" fontId="0" fillId="0" borderId="0" xfId="0" applyFill="1"/>
    <xf numFmtId="4" fontId="1"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4" fillId="0" borderId="0" xfId="0" applyNumberFormat="1" applyFont="1" applyFill="1"/>
    <xf numFmtId="4" fontId="5" fillId="0" borderId="0" xfId="0" applyNumberFormat="1" applyFont="1" applyFill="1"/>
    <xf numFmtId="0" fontId="1" fillId="0" borderId="1" xfId="0" applyFont="1" applyFill="1" applyBorder="1" applyAlignment="1">
      <alignment vertical="center" wrapText="1"/>
    </xf>
    <xf numFmtId="0" fontId="1"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6" xfId="0" applyFont="1" applyFill="1" applyBorder="1" applyAlignment="1">
      <alignment horizontal="left" vertical="top" wrapText="1"/>
    </xf>
    <xf numFmtId="4" fontId="1" fillId="2" borderId="2" xfId="0" applyNumberFormat="1" applyFont="1" applyFill="1" applyBorder="1" applyAlignment="1">
      <alignment horizontal="center" vertical="center" wrapText="1"/>
    </xf>
    <xf numFmtId="4" fontId="5" fillId="2" borderId="0" xfId="0" applyNumberFormat="1" applyFont="1" applyFill="1"/>
    <xf numFmtId="0" fontId="0" fillId="2" borderId="0" xfId="0" applyFill="1"/>
    <xf numFmtId="0" fontId="1"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0" fontId="7" fillId="0" borderId="9" xfId="0" applyFont="1" applyFill="1" applyBorder="1" applyAlignment="1"/>
    <xf numFmtId="0" fontId="0" fillId="0" borderId="9" xfId="0" applyBorder="1" applyAlignment="1"/>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35"/>
  <sheetViews>
    <sheetView tabSelected="1" topLeftCell="A34" zoomScale="40" zoomScaleNormal="40" workbookViewId="0">
      <selection activeCell="C2" sqref="C2:D2"/>
    </sheetView>
  </sheetViews>
  <sheetFormatPr defaultColWidth="9.140625" defaultRowHeight="17.25" x14ac:dyDescent="0.3"/>
  <cols>
    <col min="1" max="1" width="11.85546875" style="3" customWidth="1"/>
    <col min="2" max="2" width="17.28515625" style="3" customWidth="1"/>
    <col min="3" max="3" width="33.85546875" style="3" customWidth="1"/>
    <col min="4" max="4" width="143.42578125" style="3" customWidth="1"/>
    <col min="5" max="5" width="16.7109375" style="1" customWidth="1"/>
    <col min="6" max="6" width="18.140625" style="1" customWidth="1"/>
    <col min="7" max="7" width="39" style="6" customWidth="1"/>
    <col min="8" max="8" width="38" style="2" hidden="1" customWidth="1"/>
    <col min="9" max="9" width="16.85546875" style="3" customWidth="1"/>
    <col min="10" max="10" width="18.140625" style="3" customWidth="1"/>
    <col min="11" max="11" width="21" style="3" customWidth="1"/>
    <col min="12" max="12" width="21.140625" style="3" customWidth="1"/>
    <col min="13" max="13" width="24" style="3" customWidth="1"/>
    <col min="14" max="16384" width="9.140625" style="3"/>
  </cols>
  <sheetData>
    <row r="2" spans="1:8" ht="98.25" customHeight="1" x14ac:dyDescent="0.45">
      <c r="C2" s="27" t="s">
        <v>65</v>
      </c>
      <c r="D2" s="28"/>
    </row>
    <row r="3" spans="1:8" ht="26.25" x14ac:dyDescent="0.4">
      <c r="A3" s="18" t="s">
        <v>0</v>
      </c>
      <c r="B3" s="18" t="s">
        <v>1</v>
      </c>
      <c r="C3" s="18" t="s">
        <v>2</v>
      </c>
      <c r="D3" s="18" t="s">
        <v>7</v>
      </c>
      <c r="E3" s="25" t="s">
        <v>4</v>
      </c>
      <c r="F3" s="25" t="s">
        <v>3</v>
      </c>
      <c r="G3" s="18" t="s">
        <v>5</v>
      </c>
      <c r="H3" s="7"/>
    </row>
    <row r="4" spans="1:8" ht="66" customHeight="1" x14ac:dyDescent="0.4">
      <c r="A4" s="19"/>
      <c r="B4" s="19"/>
      <c r="C4" s="19"/>
      <c r="D4" s="19"/>
      <c r="E4" s="26"/>
      <c r="F4" s="26"/>
      <c r="G4" s="19"/>
      <c r="H4" s="7"/>
    </row>
    <row r="5" spans="1:8" s="14" customFormat="1" ht="184.15" customHeight="1" x14ac:dyDescent="0.4">
      <c r="A5" s="20">
        <v>3</v>
      </c>
      <c r="B5" s="9">
        <v>1</v>
      </c>
      <c r="C5" s="10" t="s">
        <v>8</v>
      </c>
      <c r="D5" s="11" t="s">
        <v>10</v>
      </c>
      <c r="E5" s="10">
        <v>1</v>
      </c>
      <c r="F5" s="10" t="s">
        <v>6</v>
      </c>
      <c r="G5" s="12">
        <v>23500</v>
      </c>
      <c r="H5" s="13"/>
    </row>
    <row r="6" spans="1:8" s="14" customFormat="1" ht="259.14999999999998" customHeight="1" x14ac:dyDescent="0.4">
      <c r="A6" s="21"/>
      <c r="B6" s="9">
        <v>2</v>
      </c>
      <c r="C6" s="10" t="s">
        <v>9</v>
      </c>
      <c r="D6" s="11" t="s">
        <v>17</v>
      </c>
      <c r="E6" s="10">
        <v>1</v>
      </c>
      <c r="F6" s="10" t="s">
        <v>6</v>
      </c>
      <c r="G6" s="12">
        <v>23500</v>
      </c>
      <c r="H6" s="13"/>
    </row>
    <row r="7" spans="1:8" s="14" customFormat="1" ht="210" customHeight="1" x14ac:dyDescent="0.4">
      <c r="A7" s="21"/>
      <c r="B7" s="9">
        <v>3</v>
      </c>
      <c r="C7" s="10" t="s">
        <v>23</v>
      </c>
      <c r="D7" s="11" t="s">
        <v>24</v>
      </c>
      <c r="E7" s="10">
        <v>1</v>
      </c>
      <c r="F7" s="10" t="s">
        <v>6</v>
      </c>
      <c r="G7" s="12">
        <v>29500</v>
      </c>
      <c r="H7" s="13"/>
    </row>
    <row r="8" spans="1:8" s="14" customFormat="1" ht="285.60000000000002" customHeight="1" x14ac:dyDescent="0.4">
      <c r="A8" s="21"/>
      <c r="B8" s="9">
        <v>4</v>
      </c>
      <c r="C8" s="10" t="s">
        <v>12</v>
      </c>
      <c r="D8" s="11" t="s">
        <v>25</v>
      </c>
      <c r="E8" s="10">
        <v>1</v>
      </c>
      <c r="F8" s="10" t="s">
        <v>6</v>
      </c>
      <c r="G8" s="12">
        <v>29500</v>
      </c>
      <c r="H8" s="13"/>
    </row>
    <row r="9" spans="1:8" s="14" customFormat="1" ht="158.44999999999999" customHeight="1" x14ac:dyDescent="0.4">
      <c r="A9" s="21"/>
      <c r="B9" s="9">
        <v>5</v>
      </c>
      <c r="C9" s="10" t="s">
        <v>26</v>
      </c>
      <c r="D9" s="11" t="s">
        <v>27</v>
      </c>
      <c r="E9" s="10">
        <v>1</v>
      </c>
      <c r="F9" s="10" t="s">
        <v>6</v>
      </c>
      <c r="G9" s="12">
        <v>29200</v>
      </c>
      <c r="H9" s="13"/>
    </row>
    <row r="10" spans="1:8" s="14" customFormat="1" ht="208.9" customHeight="1" x14ac:dyDescent="0.4">
      <c r="A10" s="21"/>
      <c r="B10" s="9">
        <v>6</v>
      </c>
      <c r="C10" s="10" t="s">
        <v>28</v>
      </c>
      <c r="D10" s="11" t="s">
        <v>30</v>
      </c>
      <c r="E10" s="10">
        <v>1</v>
      </c>
      <c r="F10" s="10" t="s">
        <v>6</v>
      </c>
      <c r="G10" s="12">
        <v>21000</v>
      </c>
      <c r="H10" s="13"/>
    </row>
    <row r="11" spans="1:8" s="14" customFormat="1" ht="155.44999999999999" customHeight="1" x14ac:dyDescent="0.4">
      <c r="A11" s="21"/>
      <c r="B11" s="9">
        <v>7</v>
      </c>
      <c r="C11" s="10" t="s">
        <v>29</v>
      </c>
      <c r="D11" s="11" t="s">
        <v>31</v>
      </c>
      <c r="E11" s="10">
        <v>1</v>
      </c>
      <c r="F11" s="10" t="s">
        <v>6</v>
      </c>
      <c r="G11" s="12">
        <v>4700</v>
      </c>
      <c r="H11" s="13"/>
    </row>
    <row r="12" spans="1:8" s="14" customFormat="1" ht="210.6" customHeight="1" x14ac:dyDescent="0.4">
      <c r="A12" s="21"/>
      <c r="B12" s="9">
        <v>8</v>
      </c>
      <c r="C12" s="10" t="s">
        <v>14</v>
      </c>
      <c r="D12" s="11" t="s">
        <v>13</v>
      </c>
      <c r="E12" s="10">
        <v>1</v>
      </c>
      <c r="F12" s="10" t="s">
        <v>6</v>
      </c>
      <c r="G12" s="12">
        <v>9900</v>
      </c>
      <c r="H12" s="13"/>
    </row>
    <row r="13" spans="1:8" s="14" customFormat="1" ht="131.25" x14ac:dyDescent="0.4">
      <c r="A13" s="21"/>
      <c r="B13" s="9">
        <v>9</v>
      </c>
      <c r="C13" s="10" t="s">
        <v>32</v>
      </c>
      <c r="D13" s="11" t="s">
        <v>33</v>
      </c>
      <c r="E13" s="10">
        <v>1</v>
      </c>
      <c r="F13" s="10" t="s">
        <v>6</v>
      </c>
      <c r="G13" s="12">
        <v>14500</v>
      </c>
      <c r="H13" s="13"/>
    </row>
    <row r="14" spans="1:8" s="14" customFormat="1" ht="308.45" customHeight="1" x14ac:dyDescent="0.4">
      <c r="A14" s="21"/>
      <c r="B14" s="9">
        <v>10</v>
      </c>
      <c r="C14" s="10" t="s">
        <v>9</v>
      </c>
      <c r="D14" s="11" t="s">
        <v>42</v>
      </c>
      <c r="E14" s="10">
        <v>1</v>
      </c>
      <c r="F14" s="10" t="s">
        <v>6</v>
      </c>
      <c r="G14" s="12">
        <v>26500</v>
      </c>
      <c r="H14" s="13"/>
    </row>
    <row r="15" spans="1:8" s="14" customFormat="1" ht="213.6" customHeight="1" x14ac:dyDescent="0.4">
      <c r="A15" s="21"/>
      <c r="B15" s="9">
        <v>11</v>
      </c>
      <c r="C15" s="10" t="s">
        <v>12</v>
      </c>
      <c r="D15" s="11" t="s">
        <v>11</v>
      </c>
      <c r="E15" s="10">
        <v>1</v>
      </c>
      <c r="F15" s="10" t="s">
        <v>6</v>
      </c>
      <c r="G15" s="12">
        <v>26500</v>
      </c>
      <c r="H15" s="13"/>
    </row>
    <row r="16" spans="1:8" s="14" customFormat="1" ht="184.9" customHeight="1" x14ac:dyDescent="0.4">
      <c r="A16" s="21"/>
      <c r="B16" s="9">
        <v>12</v>
      </c>
      <c r="C16" s="10" t="s">
        <v>34</v>
      </c>
      <c r="D16" s="11" t="s">
        <v>35</v>
      </c>
      <c r="E16" s="10">
        <v>1</v>
      </c>
      <c r="F16" s="10" t="s">
        <v>6</v>
      </c>
      <c r="G16" s="12">
        <v>26000</v>
      </c>
      <c r="H16" s="13"/>
    </row>
    <row r="17" spans="1:8" s="14" customFormat="1" ht="210" x14ac:dyDescent="0.4">
      <c r="A17" s="21"/>
      <c r="B17" s="9">
        <v>13</v>
      </c>
      <c r="C17" s="10" t="s">
        <v>34</v>
      </c>
      <c r="D17" s="11" t="s">
        <v>36</v>
      </c>
      <c r="E17" s="10">
        <v>1</v>
      </c>
      <c r="F17" s="10" t="s">
        <v>6</v>
      </c>
      <c r="G17" s="12">
        <v>26000</v>
      </c>
      <c r="H17" s="13"/>
    </row>
    <row r="18" spans="1:8" s="14" customFormat="1" ht="130.15" customHeight="1" x14ac:dyDescent="0.4">
      <c r="A18" s="21"/>
      <c r="B18" s="9">
        <v>14</v>
      </c>
      <c r="C18" s="10" t="s">
        <v>15</v>
      </c>
      <c r="D18" s="11" t="s">
        <v>41</v>
      </c>
      <c r="E18" s="10">
        <v>1</v>
      </c>
      <c r="F18" s="10" t="s">
        <v>6</v>
      </c>
      <c r="G18" s="12">
        <v>32500</v>
      </c>
      <c r="H18" s="13"/>
    </row>
    <row r="19" spans="1:8" s="14" customFormat="1" ht="312.60000000000002" customHeight="1" x14ac:dyDescent="0.4">
      <c r="A19" s="21"/>
      <c r="B19" s="9">
        <v>15</v>
      </c>
      <c r="C19" s="10" t="s">
        <v>39</v>
      </c>
      <c r="D19" s="11" t="s">
        <v>40</v>
      </c>
      <c r="E19" s="10">
        <v>1</v>
      </c>
      <c r="F19" s="10" t="s">
        <v>6</v>
      </c>
      <c r="G19" s="12">
        <v>15000</v>
      </c>
      <c r="H19" s="13"/>
    </row>
    <row r="20" spans="1:8" s="14" customFormat="1" ht="156" customHeight="1" x14ac:dyDescent="0.4">
      <c r="A20" s="21"/>
      <c r="B20" s="9">
        <v>16</v>
      </c>
      <c r="C20" s="10" t="s">
        <v>43</v>
      </c>
      <c r="D20" s="11" t="s">
        <v>44</v>
      </c>
      <c r="E20" s="10">
        <v>1</v>
      </c>
      <c r="F20" s="10" t="s">
        <v>6</v>
      </c>
      <c r="G20" s="12">
        <v>5000</v>
      </c>
      <c r="H20" s="13"/>
    </row>
    <row r="21" spans="1:8" s="14" customFormat="1" ht="409.5" x14ac:dyDescent="0.4">
      <c r="A21" s="21"/>
      <c r="B21" s="9">
        <v>17</v>
      </c>
      <c r="C21" s="10" t="s">
        <v>45</v>
      </c>
      <c r="D21" s="11" t="s">
        <v>46</v>
      </c>
      <c r="E21" s="10">
        <v>1</v>
      </c>
      <c r="F21" s="10" t="s">
        <v>6</v>
      </c>
      <c r="G21" s="12">
        <v>40000</v>
      </c>
      <c r="H21" s="13"/>
    </row>
    <row r="22" spans="1:8" s="14" customFormat="1" ht="335.45" customHeight="1" x14ac:dyDescent="0.4">
      <c r="A22" s="21"/>
      <c r="B22" s="9">
        <v>18</v>
      </c>
      <c r="C22" s="10" t="s">
        <v>19</v>
      </c>
      <c r="D22" s="11" t="s">
        <v>16</v>
      </c>
      <c r="E22" s="10">
        <v>1</v>
      </c>
      <c r="F22" s="10" t="s">
        <v>6</v>
      </c>
      <c r="G22" s="12">
        <v>35000</v>
      </c>
      <c r="H22" s="13"/>
    </row>
    <row r="23" spans="1:8" s="14" customFormat="1" ht="160.15" customHeight="1" x14ac:dyDescent="0.4">
      <c r="A23" s="21"/>
      <c r="B23" s="9">
        <v>19</v>
      </c>
      <c r="C23" s="10" t="s">
        <v>20</v>
      </c>
      <c r="D23" s="11" t="s">
        <v>18</v>
      </c>
      <c r="E23" s="10">
        <v>1</v>
      </c>
      <c r="F23" s="10" t="s">
        <v>6</v>
      </c>
      <c r="G23" s="12">
        <v>6000</v>
      </c>
      <c r="H23" s="13"/>
    </row>
    <row r="24" spans="1:8" s="14" customFormat="1" ht="236.25" x14ac:dyDescent="0.4">
      <c r="A24" s="21"/>
      <c r="B24" s="9">
        <v>20</v>
      </c>
      <c r="C24" s="10" t="s">
        <v>37</v>
      </c>
      <c r="D24" s="11" t="s">
        <v>38</v>
      </c>
      <c r="E24" s="10">
        <v>1</v>
      </c>
      <c r="F24" s="10" t="s">
        <v>6</v>
      </c>
      <c r="G24" s="12">
        <v>60000</v>
      </c>
      <c r="H24" s="13"/>
    </row>
    <row r="25" spans="1:8" s="14" customFormat="1" ht="341.25" x14ac:dyDescent="0.4">
      <c r="A25" s="21"/>
      <c r="B25" s="9">
        <v>21</v>
      </c>
      <c r="C25" s="10" t="s">
        <v>58</v>
      </c>
      <c r="D25" s="11" t="s">
        <v>59</v>
      </c>
      <c r="E25" s="10">
        <v>1</v>
      </c>
      <c r="F25" s="10" t="s">
        <v>6</v>
      </c>
      <c r="G25" s="12">
        <v>60000</v>
      </c>
      <c r="H25" s="13"/>
    </row>
    <row r="26" spans="1:8" s="14" customFormat="1" ht="181.9" customHeight="1" x14ac:dyDescent="0.4">
      <c r="A26" s="21"/>
      <c r="B26" s="9">
        <v>22</v>
      </c>
      <c r="C26" s="10" t="s">
        <v>22</v>
      </c>
      <c r="D26" s="11" t="s">
        <v>21</v>
      </c>
      <c r="E26" s="10">
        <v>1</v>
      </c>
      <c r="F26" s="10" t="s">
        <v>6</v>
      </c>
      <c r="G26" s="12">
        <v>35000</v>
      </c>
      <c r="H26" s="13"/>
    </row>
    <row r="27" spans="1:8" s="14" customFormat="1" ht="337.9" customHeight="1" x14ac:dyDescent="0.4">
      <c r="A27" s="21"/>
      <c r="B27" s="9">
        <v>23</v>
      </c>
      <c r="C27" s="10" t="s">
        <v>56</v>
      </c>
      <c r="D27" s="11" t="s">
        <v>57</v>
      </c>
      <c r="E27" s="10">
        <v>1</v>
      </c>
      <c r="F27" s="10" t="s">
        <v>6</v>
      </c>
      <c r="G27" s="12">
        <v>45000</v>
      </c>
      <c r="H27" s="13"/>
    </row>
    <row r="28" spans="1:8" s="14" customFormat="1" ht="159.6" customHeight="1" x14ac:dyDescent="0.4">
      <c r="A28" s="21"/>
      <c r="B28" s="9">
        <v>24</v>
      </c>
      <c r="C28" s="10" t="s">
        <v>54</v>
      </c>
      <c r="D28" s="11" t="s">
        <v>55</v>
      </c>
      <c r="E28" s="10">
        <v>1</v>
      </c>
      <c r="F28" s="10" t="s">
        <v>6</v>
      </c>
      <c r="G28" s="12">
        <v>27000</v>
      </c>
      <c r="H28" s="13"/>
    </row>
    <row r="29" spans="1:8" s="14" customFormat="1" ht="208.15" customHeight="1" x14ac:dyDescent="0.4">
      <c r="A29" s="21"/>
      <c r="B29" s="9">
        <v>25</v>
      </c>
      <c r="C29" s="10" t="s">
        <v>52</v>
      </c>
      <c r="D29" s="11" t="s">
        <v>53</v>
      </c>
      <c r="E29" s="10">
        <v>1</v>
      </c>
      <c r="F29" s="10" t="s">
        <v>6</v>
      </c>
      <c r="G29" s="12">
        <v>2000</v>
      </c>
      <c r="H29" s="13"/>
    </row>
    <row r="30" spans="1:8" s="14" customFormat="1" ht="394.15" customHeight="1" x14ac:dyDescent="0.4">
      <c r="A30" s="21"/>
      <c r="B30" s="9">
        <v>26</v>
      </c>
      <c r="C30" s="10" t="s">
        <v>50</v>
      </c>
      <c r="D30" s="11" t="s">
        <v>51</v>
      </c>
      <c r="E30" s="10">
        <v>1</v>
      </c>
      <c r="F30" s="10" t="s">
        <v>6</v>
      </c>
      <c r="G30" s="12">
        <v>16000</v>
      </c>
      <c r="H30" s="13"/>
    </row>
    <row r="31" spans="1:8" s="14" customFormat="1" ht="262.5" x14ac:dyDescent="0.4">
      <c r="A31" s="21"/>
      <c r="B31" s="9">
        <v>27</v>
      </c>
      <c r="C31" s="10" t="s">
        <v>48</v>
      </c>
      <c r="D31" s="11" t="s">
        <v>49</v>
      </c>
      <c r="E31" s="10">
        <v>1</v>
      </c>
      <c r="F31" s="10" t="s">
        <v>6</v>
      </c>
      <c r="G31" s="12">
        <v>10000</v>
      </c>
      <c r="H31" s="13"/>
    </row>
    <row r="32" spans="1:8" s="14" customFormat="1" ht="236.25" x14ac:dyDescent="0.4">
      <c r="A32" s="22"/>
      <c r="B32" s="9">
        <v>28</v>
      </c>
      <c r="C32" s="10" t="s">
        <v>19</v>
      </c>
      <c r="D32" s="11" t="s">
        <v>47</v>
      </c>
      <c r="E32" s="10">
        <v>1</v>
      </c>
      <c r="F32" s="10" t="s">
        <v>6</v>
      </c>
      <c r="G32" s="12">
        <v>25800</v>
      </c>
      <c r="H32" s="13"/>
    </row>
    <row r="33" spans="1:9" s="14" customFormat="1" ht="388.9" customHeight="1" x14ac:dyDescent="0.4">
      <c r="A33" s="15"/>
      <c r="B33" s="9">
        <v>29</v>
      </c>
      <c r="C33" s="16" t="s">
        <v>60</v>
      </c>
      <c r="D33" s="11" t="s">
        <v>62</v>
      </c>
      <c r="E33" s="10">
        <v>1</v>
      </c>
      <c r="F33" s="10" t="s">
        <v>6</v>
      </c>
      <c r="G33" s="12">
        <v>2000</v>
      </c>
      <c r="H33" s="13"/>
    </row>
    <row r="34" spans="1:9" s="14" customFormat="1" ht="393.75" x14ac:dyDescent="0.4">
      <c r="A34" s="15"/>
      <c r="B34" s="9">
        <v>30</v>
      </c>
      <c r="C34" s="16" t="s">
        <v>61</v>
      </c>
      <c r="D34" s="11" t="s">
        <v>63</v>
      </c>
      <c r="E34" s="10">
        <v>1</v>
      </c>
      <c r="F34" s="10" t="s">
        <v>6</v>
      </c>
      <c r="G34" s="12">
        <v>8000</v>
      </c>
      <c r="H34" s="13"/>
    </row>
    <row r="35" spans="1:9" ht="26.25" x14ac:dyDescent="0.4">
      <c r="A35" s="8"/>
      <c r="B35" s="23" t="s">
        <v>64</v>
      </c>
      <c r="C35" s="24"/>
      <c r="D35" s="5"/>
      <c r="E35" s="4"/>
      <c r="F35" s="4"/>
      <c r="G35" s="17">
        <v>776000</v>
      </c>
      <c r="H35" s="7" t="e">
        <f>SUM(#REF!)</f>
        <v>#REF!</v>
      </c>
      <c r="I35" s="2"/>
    </row>
  </sheetData>
  <mergeCells count="10">
    <mergeCell ref="C2:D2"/>
    <mergeCell ref="G3:G4"/>
    <mergeCell ref="D3:D4"/>
    <mergeCell ref="A5:A32"/>
    <mergeCell ref="B35:C35"/>
    <mergeCell ref="A3:A4"/>
    <mergeCell ref="B3:B4"/>
    <mergeCell ref="C3:C4"/>
    <mergeCell ref="E3:E4"/>
    <mergeCell ref="F3:F4"/>
  </mergeCells>
  <printOptions horizontalCentered="1"/>
  <pageMargins left="0.70866141732283472" right="0.70866141732283472"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Федорочева Зарема Рамилевна</cp:lastModifiedBy>
  <cp:lastPrinted>2021-01-14T05:28:24Z</cp:lastPrinted>
  <dcterms:created xsi:type="dcterms:W3CDTF">2014-02-25T16:04:25Z</dcterms:created>
  <dcterms:modified xsi:type="dcterms:W3CDTF">2021-01-14T05:28:27Z</dcterms:modified>
</cp:coreProperties>
</file>